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091157Data\Presenting Insights with Reports\"/>
    </mc:Choice>
  </mc:AlternateContent>
  <xr:revisionPtr revIDLastSave="0" documentId="13_ncr:1_{045CECB7-5F73-4A00-9B48-C2B8688CBEB7}" xr6:coauthVersionLast="47" xr6:coauthVersionMax="47" xr10:uidLastSave="{00000000-0000-0000-0000-000000000000}"/>
  <bookViews>
    <workbookView xWindow="-110" yWindow="-110" windowWidth="17350" windowHeight="12800" activeTab="1" xr2:uid="{00000000-000D-0000-FFFF-FFFF00000000}"/>
  </bookViews>
  <sheets>
    <sheet name="Monthly Sales" sheetId="15" r:id="rId1"/>
    <sheet name="Jan-Dec Comparison" sheetId="16" r:id="rId2"/>
  </sheets>
  <definedNames>
    <definedName name="Category">#REF!</definedName>
    <definedName name="Company_Name">#REF!</definedName>
    <definedName name="Data">#REF!</definedName>
    <definedName name="East">#REF!</definedName>
    <definedName name="Month">'Monthly Sales'!$A$3:$A$14</definedName>
    <definedName name="North">#REF!</definedName>
    <definedName name="Numeral">#REF!</definedName>
    <definedName name="Order_Date">#REF!</definedName>
    <definedName name="Order_ID">#REF!</definedName>
    <definedName name="Price">#REF!</definedName>
    <definedName name="ProdData">'Monthly Sales'!$B$3:$E$14</definedName>
    <definedName name="ProdTotals">'Monthly Sales'!$F$3:$F$14</definedName>
    <definedName name="Products">#REF!</definedName>
    <definedName name="Quantity">#REF!</definedName>
    <definedName name="Quarter">#REF!</definedName>
    <definedName name="Quarter_1">#REF!</definedName>
    <definedName name="Quarter_2">#REF!</definedName>
    <definedName name="Quarter_3">#REF!</definedName>
    <definedName name="Quarter_4">#REF!</definedName>
    <definedName name="Region">#REF!</definedName>
    <definedName name="Reported_By">#REF!</definedName>
    <definedName name="RepProdSales">#REF!</definedName>
    <definedName name="Salesperson">#REF!</definedName>
    <definedName name="Shipped_Date">#REF!</definedName>
    <definedName name="South">#REF!</definedName>
    <definedName name="State">#REF!</definedName>
    <definedName name="Total_Sales">#REF!</definedName>
    <definedName name="West">#REF!</definedName>
    <definedName name="Years_of_Serv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6" l="1" a="1"/>
  <c r="B9" i="16" s="1"/>
  <c r="B10" i="16" a="1"/>
  <c r="B10" i="16" s="1"/>
  <c r="I4" i="15" a="1"/>
  <c r="I4" i="15" s="1"/>
  <c r="I3" i="15" a="1"/>
  <c r="I3" i="15" s="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F15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<sst xmlns="http://schemas.openxmlformats.org/spreadsheetml/2006/main" count="39" uniqueCount="24">
  <si>
    <t>Month</t>
  </si>
  <si>
    <t>Printers</t>
  </si>
  <si>
    <t>Desktops</t>
  </si>
  <si>
    <t>Laptops</t>
  </si>
  <si>
    <t>Cameras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</si>
  <si>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</si>
  <si>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</si>
  <si>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</si>
  <si>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</si>
  <si>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</si>
  <si>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</si>
  <si>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</si>
  <si>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</si>
  <si>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</si>
  <si>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</si>
  <si>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</si>
  <si>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</si>
  <si>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</si>
  <si>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</si>
  <si>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Sales Comparison for January and December of 2021</t>
  </si>
  <si>
    <t>Report Generated On:</t>
  </si>
  <si>
    <t>Report Generated By:</t>
  </si>
  <si>
    <t>Description:</t>
  </si>
  <si>
    <t>Send Feedback to plammers@develetech.com.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</si>
</sst>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/>
    <xf numFmtId="5" fontId="0" fillId="0" borderId="1" xfId="0" applyNumberFormat="1" applyFill="1" applyBorder="1"/>
    <xf numFmtId="5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64" fontId="0" fillId="0" borderId="0" xfId="0" applyNumberFormat="1" applyBorder="1"/>
    <xf numFmtId="0" fontId="1" fillId="0" borderId="3" xfId="0" applyFont="1" applyBorder="1"/>
    <xf numFmtId="0" fontId="3" fillId="0" borderId="0" xfId="0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6-4A29-9230-32F41DAB3183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6-4A29-9230-32F41DAB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8009743"/>
        <c:axId val="1908791023"/>
      </c:barChart>
      <c:catAx>
        <c:axId val="181800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791023"/>
        <c:crosses val="autoZero"/>
        <c:auto val="1"/>
        <c:lblAlgn val="ctr"/>
        <c:lblOffset val="100"/>
        <c:noMultiLvlLbl val="0"/>
      </c:catAx>
      <c:valAx>
        <c:axId val="19087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00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'Jan-Dec Comparison'!$A$9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'Jan-Dec Comparison'!$B$8:$E$8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Comparison'!$B$9:$E$9</c:f>
              <c:numCache>
                <c:formatCode>"$"#,##0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9-42AC-ADE6-9338E193E7AD}"/>
            </c:ext>
          </c:extLst>
        </c:ser>
        <c:ser>
          <c:idx val="1"/>
          <c:order val="1"/>
          <c:tx>
            <c:strRef>
              <c:f>'Jan-Dec Comparison'!$A$10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'Jan-Dec Comparison'!$B$8:$E$8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Comparison'!$B$10:$E$10</c:f>
              <c:numCache>
                <c:formatCode>"$"#,##0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9-42AC-ADE6-9338E193E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5978144"/>
        <c:axId val="1052611200"/>
      </c:barChart>
      <c:catAx>
        <c:axId val="90597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2611200"/>
        <c:crosses val="autoZero"/>
        <c:auto val="1"/>
        <c:lblAlgn val="ctr"/>
        <c:lblOffset val="100"/>
        <c:noMultiLvlLbl val="0"/>
      </c:catAx>
      <c:valAx>
        <c:axId val="105261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97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147637</xdr:rowOff>
    </xdr:from>
    <xdr:to>
      <xdr:col>13</xdr:col>
      <xdr:colOff>409575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957181-6836-4AE7-9DF8-A4DE15F7E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10</xdr:row>
      <xdr:rowOff>80962</xdr:rowOff>
    </xdr:from>
    <xdr:to>
      <xdr:col>7</xdr:col>
      <xdr:colOff>361950</xdr:colOff>
      <xdr:row>24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BEDE5D-4200-4357-86B1-4975791381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285751</xdr:colOff>
      <xdr:row>0</xdr:row>
      <xdr:rowOff>25400</xdr:rowOff>
    </xdr:from>
    <xdr:to>
      <xdr:col>8</xdr:col>
      <xdr:colOff>571500</xdr:colOff>
      <xdr:row>1</xdr:row>
      <xdr:rowOff>176417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8A987E-31CD-4AAE-9BED-E29830A57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1" y="25400"/>
          <a:ext cx="1504949" cy="385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>
      <selection sqref="A1:E1"/>
    </sheetView>
  </sheetViews>
  <sheetFormatPr defaultRowHeight="14.5" x14ac:dyDescent="0.35"/>
  <cols>
    <col min="6" max="6" width="9" bestFit="1" customWidth="1"/>
  </cols>
  <sheetData>
    <row r="1" spans="1:12" ht="15.5" x14ac:dyDescent="0.35">
      <c r="A1" s="9" t="s">
        <v>18</v>
      </c>
      <c r="B1" s="9"/>
      <c r="C1" s="9"/>
      <c r="D1" s="9"/>
      <c r="E1" s="9"/>
    </row>
    <row r="2" spans="1:12" ht="15" thickBot="1" x14ac:dyDescent="0.4">
      <c r="A2" s="8" t="s">
        <v>0</v>
      </c>
      <c r="B2" s="8" t="s">
        <v>4</v>
      </c>
      <c r="C2" s="8" t="s">
        <v>3</v>
      </c>
      <c r="D2" s="8" t="s">
        <v>1</v>
      </c>
      <c r="E2" s="8" t="s">
        <v>2</v>
      </c>
      <c r="F2" s="8" t="s">
        <v>5</v>
      </c>
      <c r="H2" s="8" t="s">
        <v>0</v>
      </c>
      <c r="I2" s="8" t="s">
        <v>4</v>
      </c>
      <c r="J2" s="8" t="s">
        <v>3</v>
      </c>
      <c r="K2" s="8" t="s">
        <v>1</v>
      </c>
      <c r="L2" s="8" t="s">
        <v>2</v>
      </c>
    </row>
    <row r="3" spans="1:12" ht="15" thickTop="1" x14ac:dyDescent="0.35">
      <c r="A3" t="s">
        <v>17</v>
      </c>
      <c r="B3" s="1">
        <v>1217</v>
      </c>
      <c r="C3" s="1">
        <v>2113</v>
      </c>
      <c r="D3" s="1">
        <v>1105</v>
      </c>
      <c r="E3" s="1">
        <v>1092</v>
      </c>
      <c r="F3" s="1">
        <f t="shared" ref="F3:F15" si="0">SUM(B3:E3)</f>
        <v>5527</v>
      </c>
      <c r="H3" t="s">
        <v>17</v>
      </c>
      <c r="I3" cm="1">
        <f t="array" ref="I3:L3">_xlfn.XLOOKUP($H3,Month,ProdData)</f>
        <v>1217</v>
      </c>
      <c r="J3">
        <v>2113</v>
      </c>
      <c r="K3">
        <v>1105</v>
      </c>
      <c r="L3">
        <v>1092</v>
      </c>
    </row>
    <row r="4" spans="1:12" x14ac:dyDescent="0.35">
      <c r="A4" t="s">
        <v>16</v>
      </c>
      <c r="B4" s="7">
        <v>1988</v>
      </c>
      <c r="C4" s="7">
        <v>2415</v>
      </c>
      <c r="D4" s="7">
        <v>1976</v>
      </c>
      <c r="E4" s="7">
        <v>1976</v>
      </c>
      <c r="F4" s="1">
        <f t="shared" si="0"/>
        <v>8355</v>
      </c>
      <c r="H4" t="s">
        <v>6</v>
      </c>
      <c r="I4" cm="1">
        <f t="array" ref="I4:L4">_xlfn.XLOOKUP($H4,Month,ProdData)</f>
        <v>2050</v>
      </c>
      <c r="J4">
        <v>2004</v>
      </c>
      <c r="K4">
        <v>2371</v>
      </c>
      <c r="L4">
        <v>2362</v>
      </c>
    </row>
    <row r="5" spans="1:12" x14ac:dyDescent="0.35">
      <c r="A5" t="s">
        <v>15</v>
      </c>
      <c r="B5" s="1">
        <v>1403</v>
      </c>
      <c r="C5" s="1">
        <v>2288</v>
      </c>
      <c r="D5" s="1">
        <v>1370</v>
      </c>
      <c r="E5" s="1">
        <v>1739</v>
      </c>
      <c r="F5" s="1">
        <f t="shared" si="0"/>
        <v>6800</v>
      </c>
    </row>
    <row r="6" spans="1:12" x14ac:dyDescent="0.35">
      <c r="A6" t="s">
        <v>14</v>
      </c>
      <c r="B6" s="1">
        <v>1278</v>
      </c>
      <c r="C6" s="1">
        <v>1969</v>
      </c>
      <c r="D6" s="1">
        <v>1755</v>
      </c>
      <c r="E6" s="1">
        <v>2468</v>
      </c>
      <c r="F6" s="1">
        <f t="shared" si="0"/>
        <v>7470</v>
      </c>
    </row>
    <row r="7" spans="1:12" x14ac:dyDescent="0.35">
      <c r="A7" t="s">
        <v>13</v>
      </c>
      <c r="B7" s="1">
        <v>1357</v>
      </c>
      <c r="C7" s="1">
        <v>2314</v>
      </c>
      <c r="D7" s="1">
        <v>1615</v>
      </c>
      <c r="E7" s="1">
        <v>1804</v>
      </c>
      <c r="F7" s="1">
        <f t="shared" si="0"/>
        <v>7090</v>
      </c>
    </row>
    <row r="8" spans="1:12" x14ac:dyDescent="0.35">
      <c r="A8" t="s">
        <v>12</v>
      </c>
      <c r="B8" s="7">
        <v>2279</v>
      </c>
      <c r="C8" s="7">
        <v>2257</v>
      </c>
      <c r="D8" s="7">
        <v>1697</v>
      </c>
      <c r="E8" s="7">
        <v>1418</v>
      </c>
      <c r="F8" s="1">
        <f t="shared" si="0"/>
        <v>7651</v>
      </c>
    </row>
    <row r="9" spans="1:12" x14ac:dyDescent="0.35">
      <c r="A9" t="s">
        <v>11</v>
      </c>
      <c r="B9" s="1">
        <v>1976</v>
      </c>
      <c r="C9" s="1">
        <v>1886</v>
      </c>
      <c r="D9" s="1">
        <v>1615</v>
      </c>
      <c r="E9" s="1">
        <v>1017</v>
      </c>
      <c r="F9" s="1">
        <f t="shared" si="0"/>
        <v>6494</v>
      </c>
    </row>
    <row r="10" spans="1:12" x14ac:dyDescent="0.35">
      <c r="A10" t="s">
        <v>10</v>
      </c>
      <c r="B10" s="1">
        <v>1784</v>
      </c>
      <c r="C10" s="1">
        <v>1259</v>
      </c>
      <c r="D10" s="1">
        <v>1475</v>
      </c>
      <c r="E10" s="1">
        <v>1254</v>
      </c>
      <c r="F10" s="1">
        <f t="shared" si="0"/>
        <v>5772</v>
      </c>
    </row>
    <row r="11" spans="1:12" x14ac:dyDescent="0.35">
      <c r="A11" t="s">
        <v>9</v>
      </c>
      <c r="B11" s="1">
        <v>1202</v>
      </c>
      <c r="C11" s="1">
        <v>1956</v>
      </c>
      <c r="D11" s="1">
        <v>1117</v>
      </c>
      <c r="E11" s="1">
        <v>1287</v>
      </c>
      <c r="F11" s="1">
        <f t="shared" si="0"/>
        <v>5562</v>
      </c>
    </row>
    <row r="12" spans="1:12" x14ac:dyDescent="0.35">
      <c r="A12" t="s">
        <v>8</v>
      </c>
      <c r="B12" s="1">
        <v>1517</v>
      </c>
      <c r="C12" s="1">
        <v>1595</v>
      </c>
      <c r="D12" s="1">
        <v>2251</v>
      </c>
      <c r="E12" s="1">
        <v>1353</v>
      </c>
      <c r="F12" s="1">
        <f t="shared" si="0"/>
        <v>6716</v>
      </c>
    </row>
    <row r="13" spans="1:12" x14ac:dyDescent="0.35">
      <c r="A13" t="s">
        <v>7</v>
      </c>
      <c r="B13" s="1">
        <v>1518</v>
      </c>
      <c r="C13" s="1">
        <v>2040</v>
      </c>
      <c r="D13" s="1">
        <v>2235</v>
      </c>
      <c r="E13" s="1">
        <v>2045</v>
      </c>
      <c r="F13" s="1">
        <f t="shared" si="0"/>
        <v>7838</v>
      </c>
    </row>
    <row r="14" spans="1:12" x14ac:dyDescent="0.35">
      <c r="A14" s="6" t="s">
        <v>6</v>
      </c>
      <c r="B14" s="5">
        <v>2050</v>
      </c>
      <c r="C14" s="5">
        <v>2004</v>
      </c>
      <c r="D14" s="5">
        <v>2371</v>
      </c>
      <c r="E14" s="5">
        <v>2362</v>
      </c>
      <c r="F14" s="1">
        <f t="shared" si="0"/>
        <v>8787</v>
      </c>
    </row>
    <row r="15" spans="1:12" ht="15" thickBot="1" x14ac:dyDescent="0.4">
      <c r="A15" s="2" t="s">
        <v>5</v>
      </c>
      <c r="B15" s="4">
        <f>SUM(B3:B14)</f>
        <v>19569</v>
      </c>
      <c r="C15" s="4">
        <f>SUM(C3:C14)</f>
        <v>24096</v>
      </c>
      <c r="D15" s="4">
        <f>SUM(D3:D14)</f>
        <v>20582</v>
      </c>
      <c r="E15" s="4">
        <f>SUM(E3:E14)</f>
        <v>19815</v>
      </c>
      <c r="F15" s="3">
        <f t="shared" si="0"/>
        <v>84062</v>
      </c>
    </row>
    <row r="16" spans="1:12" ht="15" thickTop="1" x14ac:dyDescent="0.35"/>
  </sheetData>
  <mergeCells count="1">
    <mergeCell ref="A1:E1"/>
  </mergeCells>
  <phoneticPr fontId="4" type="noConversion"/>
  <dataValidations count="1">
    <dataValidation type="list" allowBlank="1" showInputMessage="1" showErrorMessage="1" sqref="H3:H4" xr:uid="{00000000-0002-0000-0500-000000000000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449-57A3-4735-A0A0-BC0B54D6CE81}">
  <dimension ref="A1:E27"/>
  <sheetViews>
    <sheetView tabSelected="1" topLeftCell="A13" workbookViewId="0">
      <selection activeCell="A27" sqref="A27"/>
    </sheetView>
  </sheetViews>
  <sheetFormatPr defaultRowHeight="14.5" x14ac:dyDescent="0.35"/>
  <sheetData>
    <row r="1" spans="1:5" ht="18.5" x14ac:dyDescent="0.45">
      <c r="A1" s="10" t="s">
        <v>19</v>
      </c>
    </row>
    <row r="3" spans="1:5" x14ac:dyDescent="0.35">
      <c r="A3" s="2" t="s">
        <v>20</v>
      </c>
    </row>
    <row r="4" spans="1:5" x14ac:dyDescent="0.35">
      <c r="A4" s="2" t="s">
        <v>21</v>
      </c>
    </row>
    <row r="5" spans="1:5" x14ac:dyDescent="0.35">
      <c r="A5" s="2" t="s">
        <v>22</v>
      </c>
    </row>
    <row r="8" spans="1:5" ht="15" thickBot="1" x14ac:dyDescent="0.4">
      <c r="A8" s="8" t="s">
        <v>0</v>
      </c>
      <c r="B8" s="8" t="s">
        <v>4</v>
      </c>
      <c r="C8" s="8" t="s">
        <v>3</v>
      </c>
      <c r="D8" s="8" t="s">
        <v>1</v>
      </c>
      <c r="E8" s="8" t="s">
        <v>2</v>
      </c>
    </row>
    <row r="9" spans="1:5" ht="15" thickTop="1" x14ac:dyDescent="0.35">
      <c r="A9" t="s">
        <v>17</v>
      </c>
      <c r="B9" s="1" cm="1">
        <f t="array" ref="B9:E9">_xlfn.XLOOKUP('Monthly Sales'!$H3,Month,ProdData)</f>
        <v>1217</v>
      </c>
      <c r="C9" s="1">
        <v>2113</v>
      </c>
      <c r="D9" s="1">
        <v>1105</v>
      </c>
      <c r="E9" s="1">
        <v>1092</v>
      </c>
    </row>
    <row r="10" spans="1:5" x14ac:dyDescent="0.35">
      <c r="A10" t="s">
        <v>6</v>
      </c>
      <c r="B10" s="1" cm="1">
        <f t="array" ref="B10:E10">_xlfn.XLOOKUP($A10,Month,ProdData)</f>
        <v>2050</v>
      </c>
      <c r="C10" s="1">
        <v>2004</v>
      </c>
      <c r="D10" s="1">
        <v>2371</v>
      </c>
      <c r="E10" s="1">
        <v>2362</v>
      </c>
    </row>
    <row r="27" spans="1:1" x14ac:dyDescent="0.35">
      <c r="A27" t="s">
        <v>23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5873A6-92FC-464D-AF2B-698D21A75F79}">
          <x14:formula1>
            <xm:f>'Monthly Sales'!$A$3:$A$14</xm:f>
          </x14:formula1>
          <xm:sqref>A9:A10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 Sales</vt:lpstr>
      <vt:lpstr>Jan-Dec Comparison</vt:lpstr>
      <vt:lpstr>Month</vt:lpstr>
      <vt:lpstr>ProdData</vt:lpstr>
      <vt:lpstr>ProdTotals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Student</cp:lastModifiedBy>
  <dcterms:created xsi:type="dcterms:W3CDTF">2015-09-04T14:19:04Z</dcterms:created>
  <dcterms:modified xsi:type="dcterms:W3CDTF">2022-03-14T19:14:58Z</dcterms:modified>
</cp:coreProperties>
</file>